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3333\"/>
    </mc:Choice>
  </mc:AlternateContent>
  <bookViews>
    <workbookView xWindow="0" yWindow="0" windowWidth="28800" windowHeight="12435"/>
  </bookViews>
  <sheets>
    <sheet name="2024" sheetId="1" r:id="rId1"/>
  </sheets>
  <definedNames>
    <definedName name="_xlnm.Print_Titles" localSheetId="0">'2024'!$5:$5</definedName>
  </definedNames>
  <calcPr calcId="152511"/>
</workbook>
</file>

<file path=xl/calcChain.xml><?xml version="1.0" encoding="utf-8"?>
<calcChain xmlns="http://schemas.openxmlformats.org/spreadsheetml/2006/main">
  <c r="D12" i="1" l="1"/>
  <c r="C7" i="1" l="1"/>
  <c r="D6" i="1"/>
  <c r="C20" i="1" l="1"/>
  <c r="C22" i="1" l="1"/>
  <c r="C23" i="1"/>
  <c r="C21" i="1"/>
  <c r="D24" i="1"/>
  <c r="C24" i="1" s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<sst xmlns="http://schemas.openxmlformats.org/spreadsheetml/2006/main" count="44" uniqueCount="41">
  <si>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</si>
  <si>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</si>
  <si>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</si>
  <si>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</si>
  <si>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</si>
  <si>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</si>
  <si>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</si>
  <si>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</si>
  <si>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</si>
  <si>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</si>
  <si>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</si>
  <si>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</si>
  <si>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</si>
  <si>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</si>
  <si>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</si>
  <si>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</si>
  <si>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</si>
  <si>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</si>
  <si>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</si>
  <si>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</si>
  <si>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</si>
  <si>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</si>
  <si>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</si>
  <si>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</si>
  <si>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</si>
  <si>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</si>
  <si>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</si>
  <si>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</si>
  <si>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</si>
  <si>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</si>
  <si>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</si>
  <si>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</si>
  <si>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</si>
  <si>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</si>
  <si>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</si>
  <si>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</si>
  <si>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</si>
  <si>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</si>
  <si>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2024թ. Բյուջեն, այդ թվում՝ մուտքեր</t>
  </si>
  <si>
    <t>2024թ. Ընդամենը պահպանման ծախսեր (ապարատ)</t>
  </si>
  <si>
    <t>«Ռազմիկ Կարապետյանի անվան մենապայքարային մարզաձևերի օլիմպիական մանկապատանեկան մարզադպրոց»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</si>
</sst>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2"/>
      <name val="GHEA Grapalat"/>
      <family val="3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8" fillId="0" borderId="0"/>
    <xf numFmtId="0" fontId="8" fillId="0" borderId="0"/>
    <xf numFmtId="0" fontId="9" fillId="0" borderId="0"/>
    <xf numFmtId="0" fontId="10" fillId="0" borderId="0"/>
  </cellStyleXfs>
  <cellXfs count="31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2" fontId="4" fillId="0" borderId="2" xfId="0" applyNumberFormat="1" applyFont="1" applyBorder="1"/>
    <xf numFmtId="0" fontId="11" fillId="4" borderId="3" xfId="4" applyFont="1" applyFill="1" applyBorder="1" applyAlignment="1">
      <alignment vertical="center" wrapText="1"/>
    </xf>
    <xf numFmtId="0" fontId="3" fillId="0" borderId="0" xfId="0" applyFont="1" applyBorder="1" applyAlignment="1">
      <alignment horizontal="left" vertical="center" wrapText="1"/>
    </xf>
  </cellXfs>
  <cellStyles count="5">
    <cellStyle name="Normal" xfId="0" builtinId="0"/>
    <cellStyle name="Normal 2" xfId="4"/>
    <cellStyle name="Normal 3" xfId="3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topLeftCell="A16" workbookViewId="0">
      <selection activeCell="D27" sqref="D27"/>
    </sheetView>
  </sheetViews>
  <sheetFormatPr defaultColWidth="8.875" defaultRowHeight="15"/>
  <cols>
    <col min="1" max="1" width="5.625" style="20" customWidth="1"/>
    <col min="2" max="2" width="38.5" style="21" customWidth="1"/>
    <col min="3" max="3" width="18.25" style="9" customWidth="1"/>
    <col min="4" max="4" width="37.375" style="9" customWidth="1"/>
    <col min="5" max="5" width="38.75" style="9" customWidth="1"/>
    <col min="6" max="16384" width="8.875" style="9"/>
  </cols>
  <sheetData>
    <row r="2" spans="1:169" s="3" customFormat="1" ht="16.5">
      <c r="A2" s="1"/>
      <c r="B2" s="2" t="s">
        <v>30</v>
      </c>
    </row>
    <row r="3" spans="1:169" s="5" customFormat="1" ht="15.75">
      <c r="A3" s="4"/>
      <c r="B3" s="30" t="s">
        <v>37</v>
      </c>
      <c r="C3" s="30"/>
      <c r="D3" s="30"/>
    </row>
    <row r="4" spans="1:169" ht="16.5" thickBot="1">
      <c r="E4" s="5"/>
    </row>
    <row r="5" spans="1:169" s="6" customFormat="1" ht="63" customHeight="1">
      <c r="A5" s="6" t="s">
        <v>0</v>
      </c>
      <c r="B5" s="6" t="s">
        <v>1</v>
      </c>
      <c r="C5" s="25" t="s">
        <v>2</v>
      </c>
      <c r="D5" s="29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3</v>
      </c>
      <c r="B6" s="23" t="s">
        <v>38</v>
      </c>
      <c r="C6" s="26">
        <f t="shared" ref="C6:C21" si="0">SUM(D6:D6)</f>
        <v>90576.670000000013</v>
      </c>
      <c r="D6" s="24">
        <f>SUM(D7:D10)</f>
        <v>90576.670000000013</v>
      </c>
    </row>
    <row r="7" spans="1:169" ht="18.399999999999999" customHeight="1">
      <c r="A7" s="10"/>
      <c r="B7" s="11" t="s">
        <v>4</v>
      </c>
      <c r="C7" s="26">
        <f t="shared" si="0"/>
        <v>86075.82</v>
      </c>
      <c r="D7" s="24">
        <v>86075.82</v>
      </c>
    </row>
    <row r="8" spans="1:169" ht="18.399999999999999" customHeight="1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>
      <c r="A10" s="10"/>
      <c r="B10" s="11" t="s">
        <v>7</v>
      </c>
      <c r="C10" s="26">
        <f t="shared" si="0"/>
        <v>4500.8500000000004</v>
      </c>
      <c r="D10" s="24">
        <v>4500.8500000000004</v>
      </c>
    </row>
    <row r="11" spans="1:169" ht="53.1" customHeight="1">
      <c r="A11" s="7" t="s">
        <v>8</v>
      </c>
      <c r="B11" s="8" t="s">
        <v>39</v>
      </c>
      <c r="C11" s="26">
        <f t="shared" si="0"/>
        <v>84088.34</v>
      </c>
      <c r="D11" s="24">
        <v>84088.34</v>
      </c>
    </row>
    <row r="12" spans="1:169" ht="68.099999999999994" customHeight="1">
      <c r="A12" s="7">
        <v>1</v>
      </c>
      <c r="B12" s="12" t="s">
        <v>9</v>
      </c>
      <c r="C12" s="26">
        <f t="shared" si="0"/>
        <v>48</v>
      </c>
      <c r="D12" s="24">
        <f>D15+D14</f>
        <v>48</v>
      </c>
    </row>
    <row r="13" spans="1:169" s="15" customFormat="1" ht="15.75">
      <c r="A13" s="13"/>
      <c r="B13" s="14" t="s">
        <v>10</v>
      </c>
      <c r="C13" s="26">
        <f t="shared" si="0"/>
        <v>0</v>
      </c>
      <c r="D13" s="24"/>
    </row>
    <row r="14" spans="1:169" ht="33.4" customHeight="1">
      <c r="A14" s="16" t="s">
        <v>11</v>
      </c>
      <c r="B14" s="17" t="s">
        <v>12</v>
      </c>
      <c r="C14" s="26">
        <f t="shared" si="0"/>
        <v>48</v>
      </c>
      <c r="D14" s="24">
        <v>48</v>
      </c>
    </row>
    <row r="15" spans="1:169" ht="34.700000000000003" customHeight="1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>
      <c r="A16" s="7">
        <v>2</v>
      </c>
      <c r="B16" s="12" t="s">
        <v>15</v>
      </c>
      <c r="C16" s="26">
        <f t="shared" si="0"/>
        <v>4</v>
      </c>
      <c r="D16" s="24">
        <f>SUM(D18:D20)</f>
        <v>4</v>
      </c>
    </row>
    <row r="17" spans="1:4" s="15" customFormat="1" ht="15.75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>
      <c r="A18" s="16" t="s">
        <v>16</v>
      </c>
      <c r="B18" s="18" t="s">
        <v>17</v>
      </c>
      <c r="C18" s="26">
        <f t="shared" si="0"/>
        <v>3</v>
      </c>
      <c r="D18" s="24">
        <v>3</v>
      </c>
    </row>
    <row r="19" spans="1:4" ht="54.95" customHeight="1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4" ht="50.45" customHeight="1">
      <c r="A21" s="7">
        <v>3</v>
      </c>
      <c r="B21" s="12" t="s">
        <v>22</v>
      </c>
      <c r="C21" s="26">
        <f t="shared" si="0"/>
        <v>145.98599999999999</v>
      </c>
      <c r="D21" s="28">
        <v>145.98599999999999</v>
      </c>
    </row>
    <row r="22" spans="1:4" ht="50.45" customHeight="1">
      <c r="A22" s="7">
        <v>4</v>
      </c>
      <c r="B22" s="12" t="s">
        <v>31</v>
      </c>
      <c r="C22" s="26">
        <f t="shared" ref="C22:C23" si="1">SUM(D22:D22)</f>
        <v>51.75</v>
      </c>
      <c r="D22" s="24">
        <v>51.75</v>
      </c>
    </row>
    <row r="23" spans="1:4" ht="50.45" customHeight="1">
      <c r="A23" s="7">
        <v>5</v>
      </c>
      <c r="B23" s="12" t="s">
        <v>32</v>
      </c>
      <c r="C23" s="26">
        <f t="shared" si="1"/>
        <v>0</v>
      </c>
      <c r="D23" s="24">
        <v>0</v>
      </c>
    </row>
    <row r="24" spans="1:4" ht="32.85" customHeight="1">
      <c r="A24" s="7">
        <v>6</v>
      </c>
      <c r="B24" s="12" t="s">
        <v>23</v>
      </c>
      <c r="C24" s="26">
        <f t="shared" ref="C24:C32" si="2">SUM(D24:D24)</f>
        <v>5764</v>
      </c>
      <c r="D24" s="24">
        <f>D25+D26+D27+D28</f>
        <v>5764</v>
      </c>
    </row>
    <row r="25" spans="1:4" s="15" customFormat="1" ht="15.75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>
      <c r="A26" s="27" t="s">
        <v>33</v>
      </c>
      <c r="B26" s="18" t="s">
        <v>24</v>
      </c>
      <c r="C26" s="26">
        <f t="shared" si="2"/>
        <v>5764</v>
      </c>
      <c r="D26" s="24">
        <v>5764</v>
      </c>
    </row>
    <row r="27" spans="1:4" ht="18.95" customHeight="1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ht="15.75">
      <c r="A30" s="19"/>
      <c r="B30" s="14" t="s">
        <v>10</v>
      </c>
      <c r="C30" s="26">
        <f t="shared" si="2"/>
        <v>0</v>
      </c>
      <c r="D30" s="24"/>
    </row>
    <row r="31" spans="1:4" ht="34.15" customHeight="1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2024</vt:lpstr>
      <vt:lpstr>'2024'!Print_Titles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2023-01-13T08:02:00Z</cp:lastPrinted>
  <dcterms:created xsi:type="dcterms:W3CDTF">2018-07-20T13:50:31Z</dcterms:created>
  <dcterms:modified xsi:type="dcterms:W3CDTF">2025-03-18T07:28:02Z</dcterms:modified>
</cp:coreProperties>
</file>